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rv-data\SERVICE-JURIDIQUE\6_MARCHES PUBLICS\RECUP\2 - MARCHES\3 -Marchés formalisés\2025\8 - AO - 2025 - 07 - Accord cadre transport\1 - Passation\1 - Version finale WORD\1 - Documents du marché\LOT 1_Expo\"/>
    </mc:Choice>
  </mc:AlternateContent>
  <xr:revisionPtr revIDLastSave="0" documentId="13_ncr:1_{85A5403D-CB41-493D-8BE9-07BDD2E9908B}" xr6:coauthVersionLast="47" xr6:coauthVersionMax="47" xr10:uidLastSave="{00000000-0000-0000-0000-000000000000}"/>
  <bookViews>
    <workbookView xWindow="-108" yWindow="-108" windowWidth="23256" windowHeight="12576" xr2:uid="{00000000-000D-0000-FFFF-FFFF00000000}"/>
  </bookViews>
  <sheets>
    <sheet name="AC2025-07 - Lot 1 - simul fina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9" i="1" l="1"/>
  <c r="C78" i="1"/>
  <c r="C68" i="1"/>
  <c r="C54" i="1"/>
  <c r="C42" i="1"/>
  <c r="C33" i="1"/>
  <c r="C23" i="1"/>
  <c r="C15" i="1"/>
  <c r="C85" i="1"/>
</calcChain>
</file>

<file path=xl/sharedStrings.xml><?xml version="1.0" encoding="utf-8"?>
<sst xmlns="http://schemas.openxmlformats.org/spreadsheetml/2006/main" count="130" uniqueCount="114">
  <si>
    <t>D</t>
  </si>
  <si>
    <t>D2</t>
  </si>
  <si>
    <t>D3</t>
  </si>
  <si>
    <t>D4</t>
  </si>
  <si>
    <t xml:space="preserve">Aller-voir </t>
  </si>
  <si>
    <t>E</t>
  </si>
  <si>
    <t>E2</t>
  </si>
  <si>
    <t>E3</t>
  </si>
  <si>
    <t>E4</t>
  </si>
  <si>
    <t>F</t>
  </si>
  <si>
    <t>F1</t>
  </si>
  <si>
    <t>F2</t>
  </si>
  <si>
    <t>F3</t>
  </si>
  <si>
    <t>F4</t>
  </si>
  <si>
    <t>Enlèvement et livraison aéroport NYC</t>
  </si>
  <si>
    <t xml:space="preserve">Supervision aéroport NYC </t>
  </si>
  <si>
    <t xml:space="preserve">Fret aérien NYC-CDG </t>
  </si>
  <si>
    <t>Formalités douanières (importation temporaire)</t>
  </si>
  <si>
    <t>Supervision aéroport CDG</t>
  </si>
  <si>
    <t>F5</t>
  </si>
  <si>
    <t>Prix HT</t>
  </si>
  <si>
    <t>Total</t>
  </si>
  <si>
    <t>Simulation financière n° 2</t>
  </si>
  <si>
    <t>Simulation financière n° 3</t>
  </si>
  <si>
    <t>Simulation financière n° 1</t>
  </si>
  <si>
    <t>Simulation financière n° 4</t>
  </si>
  <si>
    <t>Simulation financière n° 5</t>
  </si>
  <si>
    <t>Simulation financière n° 6</t>
  </si>
  <si>
    <t>Simulation financière n° 7</t>
  </si>
  <si>
    <t>Formalités douanières (importation temporaire) inclus frais réception et transfert caisses à Roissy</t>
  </si>
  <si>
    <t>A</t>
  </si>
  <si>
    <t>A1</t>
  </si>
  <si>
    <t>A2</t>
  </si>
  <si>
    <t>A3</t>
  </si>
  <si>
    <t>B</t>
  </si>
  <si>
    <t>B1</t>
  </si>
  <si>
    <t>B2</t>
  </si>
  <si>
    <t>B3</t>
  </si>
  <si>
    <t>C</t>
  </si>
  <si>
    <t>C1</t>
  </si>
  <si>
    <t>C2</t>
  </si>
  <si>
    <t>C3</t>
  </si>
  <si>
    <t>E5</t>
  </si>
  <si>
    <t>F6</t>
  </si>
  <si>
    <t>F7</t>
  </si>
  <si>
    <t>F8</t>
  </si>
  <si>
    <t>G</t>
  </si>
  <si>
    <t>Formalités douanières (exportation temporaire)</t>
  </si>
  <si>
    <t>TOTAL DES SIMULATIONS HT</t>
  </si>
  <si>
    <t>C4</t>
  </si>
  <si>
    <t>C5</t>
  </si>
  <si>
    <t>Formalités de transit et cautionnement</t>
  </si>
  <si>
    <t>E6</t>
  </si>
  <si>
    <t>E7</t>
  </si>
  <si>
    <t>Stockage des conditionnements vides pendant 4 mois</t>
  </si>
  <si>
    <t>Stockage du conditionnement vide pendant 6 mois</t>
  </si>
  <si>
    <t>F9</t>
  </si>
  <si>
    <t>Livraison en anticipé de la caisse isotherme pour acclimatation</t>
  </si>
  <si>
    <t>H1</t>
  </si>
  <si>
    <t>H2</t>
  </si>
  <si>
    <t>Demande de stationnement devant le Hall de tête de la Cité de l'architecture et du patrimoine auprès de la préfecture de Paris</t>
  </si>
  <si>
    <t>4 sculptures en caisses de dimensions suivantes (H x L x P) :
1 - 200 x 300 x 150 cm (550 kg caisse pleine)
2 - 60 x 400 x 80 cm (400 kg caisse pleine)
3 - 70 x 450 x 70 cm (400 kg caisse pleine)
4 - 220 x 290 x 180 cm
1 sculpture en bois peint de dimensions suivrantes (H x L x P) :
5 - 216 x 120 x 114 cm</t>
  </si>
  <si>
    <t>D1</t>
  </si>
  <si>
    <t xml:space="preserve">3 peintures aux dimensions suivantes (H x L x P) : 
- 120 x 150 x 10 cm </t>
  </si>
  <si>
    <t>Chargement et livraison directe à la Cité Trocadéro, déchargement et acheminement en salle</t>
  </si>
  <si>
    <t>Enlèvement CDG et livraison à la Cité, déchargement et acheminement en salle</t>
  </si>
  <si>
    <t>Transport direct vers la Cité de l'architecture et du patrimoine, déchargement et acheminement en salle</t>
  </si>
  <si>
    <t>Livraison à la Cité de l'architecture et du patrimoine, déchargement par le Hall de tête et acheminement en salle</t>
  </si>
  <si>
    <t>Enlèvement et livraison à Cité de l'architecture et du patrimoine, déchargement et acheminement en salle</t>
  </si>
  <si>
    <t>Fabrication d'une caisse isotherme</t>
  </si>
  <si>
    <t>1 maquette aux dimensions suivantes (H x L x P) :
50 x 100 x 80 cm - 250 kg 
valeur d'assurance : 100 000 €</t>
  </si>
  <si>
    <t>G1</t>
  </si>
  <si>
    <t>G2</t>
  </si>
  <si>
    <t>G3</t>
  </si>
  <si>
    <t>G4</t>
  </si>
  <si>
    <t>G5</t>
  </si>
  <si>
    <t>H</t>
  </si>
  <si>
    <t>Simulation financière n° 8</t>
  </si>
  <si>
    <t>Fabrication d'une caisse à glissières isotherme</t>
  </si>
  <si>
    <t xml:space="preserve">Emballage de l'œuvre 5 </t>
  </si>
  <si>
    <t>Chargement des 5 œuvres et transport direct vers la Cité de l'architecture et du patrimoine</t>
  </si>
  <si>
    <t>Fabrication d'une caisse à bancs (qualité musée) pour l'œuvre 5</t>
  </si>
  <si>
    <t>2 maquettes aux dimensions suivantes (H x L x P) :
1 - 35 x 110 x 85 cm
2 - 40 x 60 x 60 cm
5 oeuvres déjà conditionnées en caisses format EPAL ou tamponnées sur EPAL (total 5 EPAL)</t>
  </si>
  <si>
    <t>Fabrication de deux caisses pour les oeuvres 1 et 2</t>
  </si>
  <si>
    <t>Emballage des œuvres 1 et 2</t>
  </si>
  <si>
    <t xml:space="preserve">Installation des oeuvres 1 et 2 </t>
  </si>
  <si>
    <t>2 œuvres à suspendre au plafond à 9 m de haut 
1 - une oeuvre textile aux dimensions suivantes (H x L x P) :
670 x 60 x 60, poids : 100 kg
2 - une œuvre en verre aux dimensions suivantes (H x L x P) :
450 x 80 x 12, poids : 170 kg</t>
  </si>
  <si>
    <t>Moyens de levage pour œuvres et installateurs</t>
  </si>
  <si>
    <t>Emballage des œuvres (main d'œuvre et fournitures)</t>
  </si>
  <si>
    <t>Déballage et installation (fournitures fournies par la Cité)</t>
  </si>
  <si>
    <t>Fabrication de deux caisses à bancs</t>
  </si>
  <si>
    <t xml:space="preserve">Dépose des œuvres en salle, emballage et chargement </t>
  </si>
  <si>
    <t>2 stèles calcaires de dimensions: 
 1 - H: 54 X L: 28,5 X P: 27cm
2 - H: 53 X L: 20 X P: 22cm
Poids inconnu</t>
  </si>
  <si>
    <t>Convoyeur à bord du camion</t>
  </si>
  <si>
    <t>15 tirages photographiques encadrés à transporter sous tamponnage renforcé depuis Romainville jusqu'à la Cité.
Dimensions de chaque tirage: H: 1,60m X L: 1m.</t>
  </si>
  <si>
    <t>E1</t>
  </si>
  <si>
    <t>Mise en caisse et enlèvement, transport en groupage, livraison à la Cité et acheminement de la caisse dans l'espace d'expostion</t>
  </si>
  <si>
    <t>Simulation financière tirée du cas pratique
France - Romainville - CNAP</t>
  </si>
  <si>
    <t>Simulation financière tirée du cas pratique
FRANCE - Saint-Denis - Centre Georges Pompidou</t>
  </si>
  <si>
    <t>Simulation financière tirée du cas pratique
FRANCE - Paris - Musée du Louvre</t>
  </si>
  <si>
    <t>Simulation financière tirée du cas pratique
SUISSE - ZURICH - Collectionneur particulier</t>
  </si>
  <si>
    <t>Simulation financière tirée du cas pratique
ETATS UNIS - NEW YORK CITY - Whitney Museum</t>
  </si>
  <si>
    <t>Simulation financière tirée du cas pratique
France - Saint-Denis - Centre Georges Pompidou</t>
  </si>
  <si>
    <t>Simulation financière tirée du cas pratique
France - Paris - Cité de l'architecture et du patrimoine, réserves Bd Ney</t>
  </si>
  <si>
    <t>Emballage des deux peintures sous tamponnage renforcé</t>
  </si>
  <si>
    <t>Transport en groupage depuis Vienne</t>
  </si>
  <si>
    <t>Livraison à la Cité (Palais de Chaillot)</t>
  </si>
  <si>
    <t>Simulation financière tirée du cas pratique
France - Autriche</t>
  </si>
  <si>
    <t>Deux peintures appartenant à une galerie d'art, à transporter roulées sous tamponnage depuis Vienne (Autriche) jusqu'à la Cité de l'architecture et du Patrimoine (Palais de Chaillot)
Chaque peinture mesure 140cm X 200cm</t>
  </si>
  <si>
    <t xml:space="preserve">ATTENTION TOUS LES CHAMPS DOIVENT ETRE CHIFFRÉS </t>
  </si>
  <si>
    <t>Non - Tampon - Signature - Date</t>
  </si>
  <si>
    <t>ACCORD-CADRE RELATIF AUX PRESTATIONS DE TRANSPORT D’ŒUVRES D’ART ET DE NON ART 
POUR LA CITE DE L’ARCHITECTURE ET DU PATRIMOINE - LOT 1 - ACCORD-CADRE AO2025-07</t>
  </si>
  <si>
    <t xml:space="preserve">SIMULATIONS FINANCIERES
</t>
  </si>
  <si>
    <t xml:space="preserve"> Les propositions financières devront être en cohérence avec les propositions techniques du cadre de réponse technique, et s'appuyer sur les prix du BPU. Une annexe détaillant les prix, au regard du BPU, devra accompagner les simulations financières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</si>
</sst>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8"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sz val="8"/>
      <name val="Calibri"/>
      <family val="2"/>
      <scheme val="minor"/>
    </font>
    <font>
      <b/>
      <sz val="11"/>
      <color rgb="FFFF0000"/>
      <name val="Calibri"/>
      <family val="2"/>
      <scheme val="minor"/>
    </font>
    <font>
      <b/>
      <sz val="12"/>
      <color rgb="FFFF0000"/>
      <name val="Calibri"/>
      <family val="2"/>
      <scheme val="minor"/>
    </font>
    <font>
      <b/>
      <sz val="12"/>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s>
  <cellStyleXfs count="2">
    <xf numFmtId="0" fontId="0" fillId="0" borderId="0"/>
    <xf numFmtId="44" fontId="2" fillId="0" borderId="0" applyFont="0" applyFill="0" applyBorder="0" applyAlignment="0" applyProtection="0"/>
  </cellStyleXfs>
  <cellXfs count="61">
    <xf numFmtId="0" fontId="0" fillId="0" borderId="0" xfId="0"/>
    <xf numFmtId="0" fontId="0" fillId="0" borderId="0" xfId="0"/>
    <xf numFmtId="0" fontId="0" fillId="0" borderId="0" xfId="0"/>
    <xf numFmtId="0" fontId="1" fillId="0" borderId="0" xfId="0" applyFont="1" applyFill="1" applyBorder="1" applyAlignment="1">
      <alignment horizontal="center" vertical="center"/>
    </xf>
    <xf numFmtId="0" fontId="0" fillId="0" borderId="0" xfId="0" applyFill="1"/>
    <xf numFmtId="0" fontId="0" fillId="0" borderId="0" xfId="0" applyFill="1" applyBorder="1" applyAlignment="1">
      <alignment horizontal="center" vertical="center"/>
    </xf>
    <xf numFmtId="0" fontId="0" fillId="0" borderId="0" xfId="0" applyFill="1" applyBorder="1"/>
    <xf numFmtId="0" fontId="1" fillId="4" borderId="3"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4" borderId="3"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0" xfId="0" applyFont="1"/>
    <xf numFmtId="0" fontId="1" fillId="0" borderId="0" xfId="0" applyFont="1" applyAlignment="1">
      <alignment horizontal="center" vertical="center"/>
    </xf>
    <xf numFmtId="164" fontId="0" fillId="0" borderId="0" xfId="0" applyNumberFormat="1"/>
    <xf numFmtId="164" fontId="0" fillId="0" borderId="0" xfId="0" applyNumberFormat="1" applyFill="1" applyBorder="1" applyAlignment="1">
      <alignment horizontal="center" vertical="center"/>
    </xf>
    <xf numFmtId="164" fontId="1" fillId="0" borderId="0" xfId="0" applyNumberFormat="1" applyFont="1" applyFill="1" applyBorder="1" applyAlignment="1">
      <alignment horizontal="center" vertical="center"/>
    </xf>
    <xf numFmtId="164" fontId="1" fillId="2" borderId="3" xfId="0" applyNumberFormat="1" applyFont="1" applyFill="1" applyBorder="1" applyAlignment="1">
      <alignment horizontal="center" vertical="center" wrapText="1"/>
    </xf>
    <xf numFmtId="164" fontId="0" fillId="0" borderId="3" xfId="0" applyNumberFormat="1" applyFont="1" applyBorder="1" applyAlignment="1">
      <alignment horizontal="center" vertical="center"/>
    </xf>
    <xf numFmtId="164" fontId="0" fillId="0" borderId="3" xfId="0" applyNumberFormat="1" applyBorder="1" applyAlignment="1">
      <alignment horizontal="center" vertical="center"/>
    </xf>
    <xf numFmtId="164" fontId="0" fillId="0" borderId="3" xfId="0" applyNumberFormat="1" applyFont="1" applyBorder="1" applyAlignment="1">
      <alignment horizontal="center"/>
    </xf>
    <xf numFmtId="164" fontId="0" fillId="0" borderId="3" xfId="0" applyNumberFormat="1" applyBorder="1" applyAlignment="1">
      <alignment horizontal="center"/>
    </xf>
    <xf numFmtId="164" fontId="0" fillId="0" borderId="0" xfId="0" applyNumberFormat="1" applyBorder="1" applyAlignment="1">
      <alignment horizontal="center"/>
    </xf>
    <xf numFmtId="164" fontId="3" fillId="6" borderId="3" xfId="0" applyNumberFormat="1" applyFont="1" applyFill="1" applyBorder="1" applyAlignment="1">
      <alignment horizontal="center" vertical="center"/>
    </xf>
    <xf numFmtId="0" fontId="1" fillId="4" borderId="3" xfId="0" applyFont="1" applyFill="1" applyBorder="1" applyAlignment="1">
      <alignment horizontal="center" vertical="center"/>
    </xf>
    <xf numFmtId="0" fontId="0" fillId="0" borderId="3" xfId="0" applyFont="1" applyBorder="1" applyAlignment="1">
      <alignment horizontal="left" vertical="center" wrapText="1"/>
    </xf>
    <xf numFmtId="0" fontId="1" fillId="0" borderId="3" xfId="0" applyFont="1" applyBorder="1" applyAlignment="1">
      <alignment horizontal="center" vertical="center" wrapText="1"/>
    </xf>
    <xf numFmtId="0" fontId="0" fillId="0" borderId="3" xfId="0"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Border="1" applyAlignment="1">
      <alignment horizontal="left" vertical="center" wrapText="1"/>
    </xf>
    <xf numFmtId="0" fontId="0" fillId="0" borderId="3" xfId="0" applyFont="1" applyBorder="1" applyAlignment="1">
      <alignment horizontal="left" vertical="center"/>
    </xf>
    <xf numFmtId="0" fontId="3" fillId="6" borderId="3" xfId="0" applyFont="1" applyFill="1" applyBorder="1" applyAlignment="1">
      <alignment horizontal="center" vertical="center"/>
    </xf>
    <xf numFmtId="0" fontId="0" fillId="0" borderId="1" xfId="0" applyFill="1" applyBorder="1" applyAlignment="1">
      <alignment vertical="center" wrapText="1"/>
    </xf>
    <xf numFmtId="0" fontId="0" fillId="0" borderId="3" xfId="0" applyFill="1" applyBorder="1" applyAlignment="1">
      <alignment horizontal="left" vertical="center"/>
    </xf>
    <xf numFmtId="44" fontId="0" fillId="0" borderId="3" xfId="1" applyFont="1" applyBorder="1" applyAlignment="1">
      <alignment horizontal="left" vertical="center" wrapText="1"/>
    </xf>
    <xf numFmtId="164" fontId="0" fillId="0" borderId="0" xfId="0" applyNumberFormat="1" applyBorder="1" applyAlignment="1">
      <alignment horizontal="center" vertical="center"/>
    </xf>
    <xf numFmtId="0" fontId="1" fillId="4" borderId="3" xfId="0" applyFont="1" applyFill="1" applyBorder="1" applyAlignment="1">
      <alignment horizontal="center" vertical="center"/>
    </xf>
    <xf numFmtId="0" fontId="1" fillId="4"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0" xfId="0" applyFont="1" applyBorder="1" applyAlignment="1">
      <alignment horizontal="center" vertical="center"/>
    </xf>
    <xf numFmtId="0" fontId="0" fillId="0" borderId="0" xfId="0" applyBorder="1"/>
    <xf numFmtId="164" fontId="0" fillId="0" borderId="0" xfId="0" applyNumberFormat="1" applyBorder="1"/>
    <xf numFmtId="0" fontId="1" fillId="0" borderId="0" xfId="0" applyFont="1" applyFill="1" applyAlignment="1">
      <alignment vertical="center" wrapText="1"/>
    </xf>
    <xf numFmtId="0" fontId="1" fillId="4"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6"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2"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1323975</xdr:colOff>
      <xdr:row>0</xdr:row>
      <xdr:rowOff>0</xdr:rowOff>
    </xdr:from>
    <xdr:to>
      <xdr:col>3</xdr:col>
      <xdr:colOff>19050</xdr:colOff>
      <xdr:row>1</xdr:row>
      <xdr:rowOff>354229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0"/>
          <a:ext cx="1524000" cy="5447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G100"/>
  <sheetViews>
    <sheetView tabSelected="1" workbookViewId="0">
      <selection activeCell="F90" sqref="F90"/>
    </sheetView>
  </sheetViews>
  <sheetFormatPr baseColWidth="10" defaultRowHeight="14.4" x14ac:dyDescent="0.3"/>
  <cols>
    <col min="1" max="1" width="7.88671875" style="12" customWidth="1"/>
    <col min="2" max="2" width="60.88671875" customWidth="1"/>
    <col min="3" max="3" width="42.44140625" style="13" customWidth="1"/>
  </cols>
  <sheetData>
    <row r="1" spans="1:7" x14ac:dyDescent="0.3">
      <c r="B1" s="1"/>
    </row>
    <row r="2" spans="1:7" ht="30" customHeight="1" x14ac:dyDescent="0.3">
      <c r="B2" s="1"/>
    </row>
    <row r="3" spans="1:7" s="2" customFormat="1" ht="48" customHeight="1" x14ac:dyDescent="0.3">
      <c r="A3" s="48" t="s">
        <v>111</v>
      </c>
      <c r="B3" s="49"/>
      <c r="C3" s="49"/>
      <c r="D3" s="41"/>
      <c r="E3" s="41"/>
      <c r="F3" s="41"/>
      <c r="G3" s="41"/>
    </row>
    <row r="4" spans="1:7" s="2" customFormat="1" x14ac:dyDescent="0.3">
      <c r="A4" s="12"/>
      <c r="B4" s="5"/>
      <c r="C4" s="14"/>
    </row>
    <row r="5" spans="1:7" ht="45" customHeight="1" x14ac:dyDescent="0.3">
      <c r="A5" s="50" t="s">
        <v>112</v>
      </c>
      <c r="B5" s="51"/>
      <c r="C5" s="51"/>
    </row>
    <row r="6" spans="1:7" s="2" customFormat="1" ht="33.75" customHeight="1" x14ac:dyDescent="0.3">
      <c r="A6" s="53" t="s">
        <v>109</v>
      </c>
      <c r="B6" s="53"/>
      <c r="C6" s="53"/>
    </row>
    <row r="7" spans="1:7" s="2" customFormat="1" ht="54.75" customHeight="1" x14ac:dyDescent="0.3">
      <c r="A7" s="52" t="s">
        <v>113</v>
      </c>
      <c r="B7" s="52"/>
      <c r="C7" s="52"/>
    </row>
    <row r="8" spans="1:7" s="6" customFormat="1" x14ac:dyDescent="0.3">
      <c r="A8" s="3"/>
      <c r="B8" s="3"/>
      <c r="C8" s="15"/>
    </row>
    <row r="9" spans="1:7" s="2" customFormat="1" x14ac:dyDescent="0.3">
      <c r="A9" s="9" t="s">
        <v>30</v>
      </c>
      <c r="B9" s="42" t="s">
        <v>24</v>
      </c>
      <c r="C9" s="42"/>
    </row>
    <row r="10" spans="1:7" s="4" customFormat="1" ht="36" customHeight="1" x14ac:dyDescent="0.3">
      <c r="A10" s="44" t="s">
        <v>107</v>
      </c>
      <c r="B10" s="45"/>
      <c r="C10" s="45"/>
    </row>
    <row r="11" spans="1:7" s="2" customFormat="1" ht="70.2" customHeight="1" x14ac:dyDescent="0.3">
      <c r="A11" s="46" t="s">
        <v>108</v>
      </c>
      <c r="B11" s="60"/>
      <c r="C11" s="16" t="s">
        <v>20</v>
      </c>
    </row>
    <row r="12" spans="1:7" s="11" customFormat="1" ht="24" customHeight="1" x14ac:dyDescent="0.3">
      <c r="A12" s="10" t="s">
        <v>31</v>
      </c>
      <c r="B12" s="29" t="s">
        <v>104</v>
      </c>
      <c r="C12" s="17"/>
    </row>
    <row r="13" spans="1:7" s="11" customFormat="1" x14ac:dyDescent="0.3">
      <c r="A13" s="10" t="s">
        <v>32</v>
      </c>
      <c r="B13" s="24" t="s">
        <v>105</v>
      </c>
      <c r="C13" s="17"/>
    </row>
    <row r="14" spans="1:7" s="11" customFormat="1" x14ac:dyDescent="0.3">
      <c r="A14" s="10" t="s">
        <v>33</v>
      </c>
      <c r="B14" s="24" t="s">
        <v>106</v>
      </c>
      <c r="C14" s="17"/>
    </row>
    <row r="15" spans="1:7" s="2" customFormat="1" x14ac:dyDescent="0.3">
      <c r="A15" s="37"/>
      <c r="B15" s="25" t="s">
        <v>21</v>
      </c>
      <c r="C15" s="18">
        <f>SUM(C12:C14)</f>
        <v>0</v>
      </c>
    </row>
    <row r="16" spans="1:7" x14ac:dyDescent="0.3">
      <c r="A16" s="38"/>
      <c r="B16" s="39"/>
      <c r="C16" s="40"/>
    </row>
    <row r="17" spans="1:3" x14ac:dyDescent="0.3">
      <c r="A17" s="36" t="s">
        <v>34</v>
      </c>
      <c r="B17" s="42" t="s">
        <v>22</v>
      </c>
      <c r="C17" s="42"/>
    </row>
    <row r="18" spans="1:3" ht="34.5" customHeight="1" x14ac:dyDescent="0.3">
      <c r="A18" s="44" t="s">
        <v>97</v>
      </c>
      <c r="B18" s="45"/>
      <c r="C18" s="45"/>
    </row>
    <row r="19" spans="1:3" ht="76.5" customHeight="1" x14ac:dyDescent="0.3">
      <c r="A19" s="43" t="s">
        <v>94</v>
      </c>
      <c r="B19" s="43"/>
      <c r="C19" s="16" t="s">
        <v>20</v>
      </c>
    </row>
    <row r="20" spans="1:3" s="11" customFormat="1" x14ac:dyDescent="0.3">
      <c r="A20" s="10" t="s">
        <v>35</v>
      </c>
      <c r="B20" s="29" t="s">
        <v>88</v>
      </c>
      <c r="C20" s="17"/>
    </row>
    <row r="21" spans="1:3" s="11" customFormat="1" ht="28.8" x14ac:dyDescent="0.3">
      <c r="A21" s="10" t="s">
        <v>36</v>
      </c>
      <c r="B21" s="24" t="s">
        <v>68</v>
      </c>
      <c r="C21" s="17"/>
    </row>
    <row r="22" spans="1:3" s="11" customFormat="1" x14ac:dyDescent="0.3">
      <c r="A22" s="10" t="s">
        <v>37</v>
      </c>
      <c r="B22" s="24" t="s">
        <v>89</v>
      </c>
      <c r="C22" s="17"/>
    </row>
    <row r="23" spans="1:3" s="2" customFormat="1" x14ac:dyDescent="0.3">
      <c r="A23" s="10"/>
      <c r="B23" s="25" t="s">
        <v>21</v>
      </c>
      <c r="C23" s="18">
        <f>SUM(C20:C22)</f>
        <v>0</v>
      </c>
    </row>
    <row r="25" spans="1:3" x14ac:dyDescent="0.3">
      <c r="A25" s="7" t="s">
        <v>38</v>
      </c>
      <c r="B25" s="42" t="s">
        <v>23</v>
      </c>
      <c r="C25" s="42"/>
    </row>
    <row r="26" spans="1:3" ht="36" customHeight="1" x14ac:dyDescent="0.3">
      <c r="A26" s="44" t="s">
        <v>98</v>
      </c>
      <c r="B26" s="45"/>
      <c r="C26" s="45"/>
    </row>
    <row r="27" spans="1:3" ht="135.75" customHeight="1" x14ac:dyDescent="0.3">
      <c r="A27" s="43" t="s">
        <v>61</v>
      </c>
      <c r="B27" s="43"/>
      <c r="C27" s="16" t="s">
        <v>20</v>
      </c>
    </row>
    <row r="28" spans="1:3" s="11" customFormat="1" x14ac:dyDescent="0.3">
      <c r="A28" s="10" t="s">
        <v>39</v>
      </c>
      <c r="B28" s="28" t="s">
        <v>81</v>
      </c>
      <c r="C28" s="19"/>
    </row>
    <row r="29" spans="1:3" s="11" customFormat="1" x14ac:dyDescent="0.3">
      <c r="A29" s="10" t="s">
        <v>40</v>
      </c>
      <c r="B29" s="24" t="s">
        <v>79</v>
      </c>
      <c r="C29" s="19"/>
    </row>
    <row r="30" spans="1:3" s="11" customFormat="1" ht="28.8" x14ac:dyDescent="0.3">
      <c r="A30" s="10" t="s">
        <v>41</v>
      </c>
      <c r="B30" s="24" t="s">
        <v>80</v>
      </c>
      <c r="C30" s="19"/>
    </row>
    <row r="31" spans="1:3" s="11" customFormat="1" ht="28.8" x14ac:dyDescent="0.3">
      <c r="A31" s="10" t="s">
        <v>49</v>
      </c>
      <c r="B31" s="24" t="s">
        <v>67</v>
      </c>
      <c r="C31" s="19"/>
    </row>
    <row r="32" spans="1:3" s="11" customFormat="1" ht="28.8" x14ac:dyDescent="0.3">
      <c r="A32" s="10" t="s">
        <v>50</v>
      </c>
      <c r="B32" s="24" t="s">
        <v>60</v>
      </c>
      <c r="C32" s="17"/>
    </row>
    <row r="33" spans="1:3" s="2" customFormat="1" x14ac:dyDescent="0.3">
      <c r="A33" s="10"/>
      <c r="B33" s="25" t="s">
        <v>21</v>
      </c>
      <c r="C33" s="18">
        <f>SUM(C28:C32)</f>
        <v>0</v>
      </c>
    </row>
    <row r="34" spans="1:3" s="2" customFormat="1" x14ac:dyDescent="0.3">
      <c r="A34" s="12"/>
      <c r="C34" s="13"/>
    </row>
    <row r="35" spans="1:3" s="2" customFormat="1" x14ac:dyDescent="0.3">
      <c r="A35" s="9" t="s">
        <v>0</v>
      </c>
      <c r="B35" s="42" t="s">
        <v>25</v>
      </c>
      <c r="C35" s="42"/>
    </row>
    <row r="36" spans="1:3" s="2" customFormat="1" ht="36" customHeight="1" x14ac:dyDescent="0.3">
      <c r="A36" s="44" t="s">
        <v>99</v>
      </c>
      <c r="B36" s="45"/>
      <c r="C36" s="45"/>
    </row>
    <row r="37" spans="1:3" s="2" customFormat="1" ht="95.25" customHeight="1" x14ac:dyDescent="0.3">
      <c r="A37" s="43" t="s">
        <v>92</v>
      </c>
      <c r="B37" s="43"/>
      <c r="C37" s="16" t="s">
        <v>20</v>
      </c>
    </row>
    <row r="38" spans="1:3" s="2" customFormat="1" x14ac:dyDescent="0.3">
      <c r="A38" s="10" t="s">
        <v>62</v>
      </c>
      <c r="B38" s="24" t="s">
        <v>90</v>
      </c>
      <c r="C38" s="17"/>
    </row>
    <row r="39" spans="1:3" s="2" customFormat="1" x14ac:dyDescent="0.3">
      <c r="A39" s="10" t="s">
        <v>1</v>
      </c>
      <c r="B39" s="24" t="s">
        <v>91</v>
      </c>
      <c r="C39" s="17"/>
    </row>
    <row r="40" spans="1:3" s="2" customFormat="1" ht="28.8" x14ac:dyDescent="0.3">
      <c r="A40" s="10" t="s">
        <v>2</v>
      </c>
      <c r="B40" s="33" t="s">
        <v>66</v>
      </c>
      <c r="C40" s="17"/>
    </row>
    <row r="41" spans="1:3" s="2" customFormat="1" x14ac:dyDescent="0.3">
      <c r="A41" s="10" t="s">
        <v>3</v>
      </c>
      <c r="B41" s="24" t="s">
        <v>93</v>
      </c>
      <c r="C41" s="17"/>
    </row>
    <row r="42" spans="1:3" s="2" customFormat="1" x14ac:dyDescent="0.3">
      <c r="A42" s="10"/>
      <c r="B42" s="25" t="s">
        <v>21</v>
      </c>
      <c r="C42" s="18">
        <f>SUM(C38:C41)</f>
        <v>0</v>
      </c>
    </row>
    <row r="43" spans="1:3" s="2" customFormat="1" x14ac:dyDescent="0.3">
      <c r="A43" s="12"/>
      <c r="C43" s="13"/>
    </row>
    <row r="44" spans="1:3" s="2" customFormat="1" x14ac:dyDescent="0.3">
      <c r="A44" s="9" t="s">
        <v>5</v>
      </c>
      <c r="B44" s="42" t="s">
        <v>26</v>
      </c>
      <c r="C44" s="42"/>
    </row>
    <row r="45" spans="1:3" s="2" customFormat="1" ht="46.5" customHeight="1" x14ac:dyDescent="0.3">
      <c r="A45" s="44" t="s">
        <v>100</v>
      </c>
      <c r="B45" s="45"/>
      <c r="C45" s="45"/>
    </row>
    <row r="46" spans="1:3" s="2" customFormat="1" ht="60" customHeight="1" x14ac:dyDescent="0.3">
      <c r="A46" s="46" t="s">
        <v>70</v>
      </c>
      <c r="B46" s="47"/>
      <c r="C46" s="16" t="s">
        <v>20</v>
      </c>
    </row>
    <row r="47" spans="1:3" s="2" customFormat="1" x14ac:dyDescent="0.3">
      <c r="A47" s="10" t="s">
        <v>95</v>
      </c>
      <c r="B47" s="27" t="s">
        <v>69</v>
      </c>
      <c r="C47" s="20"/>
    </row>
    <row r="48" spans="1:3" s="2" customFormat="1" x14ac:dyDescent="0.3">
      <c r="A48" s="10" t="s">
        <v>6</v>
      </c>
      <c r="B48" s="26" t="s">
        <v>57</v>
      </c>
      <c r="C48" s="20"/>
    </row>
    <row r="49" spans="1:3" s="2" customFormat="1" x14ac:dyDescent="0.3">
      <c r="A49" s="10" t="s">
        <v>7</v>
      </c>
      <c r="B49" s="27" t="s">
        <v>47</v>
      </c>
      <c r="C49" s="17"/>
    </row>
    <row r="50" spans="1:3" s="2" customFormat="1" x14ac:dyDescent="0.3">
      <c r="A50" s="10" t="s">
        <v>8</v>
      </c>
      <c r="B50" s="27" t="s">
        <v>17</v>
      </c>
      <c r="C50" s="17"/>
    </row>
    <row r="51" spans="1:3" s="2" customFormat="1" x14ac:dyDescent="0.3">
      <c r="A51" s="10" t="s">
        <v>42</v>
      </c>
      <c r="B51" s="27" t="s">
        <v>51</v>
      </c>
      <c r="C51" s="17"/>
    </row>
    <row r="52" spans="1:3" s="2" customFormat="1" ht="28.8" x14ac:dyDescent="0.3">
      <c r="A52" s="10" t="s">
        <v>52</v>
      </c>
      <c r="B52" s="31" t="s">
        <v>96</v>
      </c>
      <c r="C52" s="17"/>
    </row>
    <row r="53" spans="1:3" s="2" customFormat="1" x14ac:dyDescent="0.3">
      <c r="A53" s="10" t="s">
        <v>53</v>
      </c>
      <c r="B53" s="31" t="s">
        <v>55</v>
      </c>
      <c r="C53" s="17"/>
    </row>
    <row r="54" spans="1:3" s="2" customFormat="1" x14ac:dyDescent="0.3">
      <c r="A54" s="3"/>
      <c r="B54" s="25" t="s">
        <v>21</v>
      </c>
      <c r="C54" s="18">
        <f>SUM(C47:C53)</f>
        <v>0</v>
      </c>
    </row>
    <row r="55" spans="1:3" s="2" customFormat="1" x14ac:dyDescent="0.3">
      <c r="A55" s="3"/>
      <c r="B55" s="8"/>
      <c r="C55" s="21"/>
    </row>
    <row r="56" spans="1:3" s="2" customFormat="1" x14ac:dyDescent="0.3">
      <c r="A56" s="9" t="s">
        <v>9</v>
      </c>
      <c r="B56" s="42" t="s">
        <v>27</v>
      </c>
      <c r="C56" s="42"/>
    </row>
    <row r="57" spans="1:3" s="2" customFormat="1" ht="40.5" customHeight="1" x14ac:dyDescent="0.3">
      <c r="A57" s="44" t="s">
        <v>101</v>
      </c>
      <c r="B57" s="45"/>
      <c r="C57" s="45"/>
    </row>
    <row r="58" spans="1:3" s="2" customFormat="1" ht="52.5" customHeight="1" x14ac:dyDescent="0.3">
      <c r="A58" s="43" t="s">
        <v>63</v>
      </c>
      <c r="B58" s="43"/>
      <c r="C58" s="16" t="s">
        <v>20</v>
      </c>
    </row>
    <row r="59" spans="1:3" s="2" customFormat="1" x14ac:dyDescent="0.3">
      <c r="A59" s="10" t="s">
        <v>10</v>
      </c>
      <c r="B59" s="32" t="s">
        <v>4</v>
      </c>
      <c r="C59" s="20"/>
    </row>
    <row r="60" spans="1:3" s="2" customFormat="1" x14ac:dyDescent="0.3">
      <c r="A60" s="10" t="s">
        <v>11</v>
      </c>
      <c r="B60" s="26" t="s">
        <v>78</v>
      </c>
      <c r="C60" s="20"/>
    </row>
    <row r="61" spans="1:3" s="2" customFormat="1" x14ac:dyDescent="0.3">
      <c r="A61" s="10" t="s">
        <v>12</v>
      </c>
      <c r="B61" s="26" t="s">
        <v>57</v>
      </c>
      <c r="C61" s="20"/>
    </row>
    <row r="62" spans="1:3" s="2" customFormat="1" x14ac:dyDescent="0.3">
      <c r="A62" s="10" t="s">
        <v>13</v>
      </c>
      <c r="B62" s="26" t="s">
        <v>14</v>
      </c>
      <c r="C62" s="20"/>
    </row>
    <row r="63" spans="1:3" s="2" customFormat="1" x14ac:dyDescent="0.3">
      <c r="A63" s="10" t="s">
        <v>19</v>
      </c>
      <c r="B63" s="26" t="s">
        <v>15</v>
      </c>
      <c r="C63" s="20"/>
    </row>
    <row r="64" spans="1:3" s="2" customFormat="1" x14ac:dyDescent="0.3">
      <c r="A64" s="10" t="s">
        <v>43</v>
      </c>
      <c r="B64" s="26" t="s">
        <v>16</v>
      </c>
      <c r="C64" s="17"/>
    </row>
    <row r="65" spans="1:3" s="2" customFormat="1" ht="28.8" x14ac:dyDescent="0.3">
      <c r="A65" s="10" t="s">
        <v>44</v>
      </c>
      <c r="B65" s="26" t="s">
        <v>29</v>
      </c>
      <c r="C65" s="17"/>
    </row>
    <row r="66" spans="1:3" s="2" customFormat="1" x14ac:dyDescent="0.3">
      <c r="A66" s="10" t="s">
        <v>45</v>
      </c>
      <c r="B66" s="26" t="s">
        <v>18</v>
      </c>
      <c r="C66" s="17"/>
    </row>
    <row r="67" spans="1:3" s="2" customFormat="1" ht="28.8" x14ac:dyDescent="0.3">
      <c r="A67" s="10" t="s">
        <v>56</v>
      </c>
      <c r="B67" s="26" t="s">
        <v>65</v>
      </c>
      <c r="C67" s="17"/>
    </row>
    <row r="68" spans="1:3" s="2" customFormat="1" x14ac:dyDescent="0.3">
      <c r="A68" s="10"/>
      <c r="B68" s="25" t="s">
        <v>21</v>
      </c>
      <c r="C68" s="18">
        <f>SUM(C59:C67)</f>
        <v>0</v>
      </c>
    </row>
    <row r="70" spans="1:3" s="2" customFormat="1" x14ac:dyDescent="0.3">
      <c r="A70" s="23" t="s">
        <v>46</v>
      </c>
      <c r="B70" s="42" t="s">
        <v>28</v>
      </c>
      <c r="C70" s="42"/>
    </row>
    <row r="71" spans="1:3" s="2" customFormat="1" ht="36.75" customHeight="1" x14ac:dyDescent="0.3">
      <c r="A71" s="44" t="s">
        <v>103</v>
      </c>
      <c r="B71" s="45"/>
      <c r="C71" s="45"/>
    </row>
    <row r="72" spans="1:3" s="2" customFormat="1" ht="96.75" customHeight="1" x14ac:dyDescent="0.3">
      <c r="A72" s="43" t="s">
        <v>82</v>
      </c>
      <c r="B72" s="43"/>
      <c r="C72" s="16" t="s">
        <v>20</v>
      </c>
    </row>
    <row r="73" spans="1:3" s="2" customFormat="1" x14ac:dyDescent="0.3">
      <c r="A73" s="10" t="s">
        <v>71</v>
      </c>
      <c r="B73" s="32" t="s">
        <v>4</v>
      </c>
      <c r="C73" s="20"/>
    </row>
    <row r="74" spans="1:3" s="2" customFormat="1" x14ac:dyDescent="0.3">
      <c r="A74" s="10" t="s">
        <v>72</v>
      </c>
      <c r="B74" s="26" t="s">
        <v>83</v>
      </c>
      <c r="C74" s="20"/>
    </row>
    <row r="75" spans="1:3" s="2" customFormat="1" x14ac:dyDescent="0.3">
      <c r="A75" s="10" t="s">
        <v>73</v>
      </c>
      <c r="B75" s="26" t="s">
        <v>84</v>
      </c>
      <c r="C75" s="20"/>
    </row>
    <row r="76" spans="1:3" s="2" customFormat="1" ht="28.8" x14ac:dyDescent="0.3">
      <c r="A76" s="10" t="s">
        <v>74</v>
      </c>
      <c r="B76" s="26" t="s">
        <v>64</v>
      </c>
      <c r="C76" s="20"/>
    </row>
    <row r="77" spans="1:3" x14ac:dyDescent="0.3">
      <c r="A77" s="10" t="s">
        <v>75</v>
      </c>
      <c r="B77" s="26" t="s">
        <v>54</v>
      </c>
      <c r="C77" s="17"/>
    </row>
    <row r="78" spans="1:3" x14ac:dyDescent="0.3">
      <c r="A78" s="3"/>
      <c r="B78" s="25" t="s">
        <v>21</v>
      </c>
      <c r="C78" s="18">
        <f>SUM(C73:C77)</f>
        <v>0</v>
      </c>
    </row>
    <row r="79" spans="1:3" s="2" customFormat="1" x14ac:dyDescent="0.3">
      <c r="A79" s="3"/>
      <c r="B79" s="8"/>
      <c r="C79" s="34"/>
    </row>
    <row r="80" spans="1:3" s="2" customFormat="1" x14ac:dyDescent="0.3">
      <c r="A80" s="35" t="s">
        <v>76</v>
      </c>
      <c r="B80" s="42" t="s">
        <v>77</v>
      </c>
      <c r="C80" s="42"/>
    </row>
    <row r="81" spans="1:3" s="2" customFormat="1" ht="35.25" customHeight="1" x14ac:dyDescent="0.3">
      <c r="A81" s="44" t="s">
        <v>102</v>
      </c>
      <c r="B81" s="45"/>
      <c r="C81" s="45"/>
    </row>
    <row r="82" spans="1:3" s="2" customFormat="1" ht="84.75" customHeight="1" x14ac:dyDescent="0.3">
      <c r="A82" s="43" t="s">
        <v>86</v>
      </c>
      <c r="B82" s="43"/>
      <c r="C82" s="16" t="s">
        <v>20</v>
      </c>
    </row>
    <row r="83" spans="1:3" s="2" customFormat="1" x14ac:dyDescent="0.3">
      <c r="A83" s="10" t="s">
        <v>58</v>
      </c>
      <c r="B83" s="26" t="s">
        <v>87</v>
      </c>
      <c r="C83" s="20"/>
    </row>
    <row r="84" spans="1:3" s="2" customFormat="1" x14ac:dyDescent="0.3">
      <c r="A84" s="10" t="s">
        <v>59</v>
      </c>
      <c r="B84" s="26" t="s">
        <v>85</v>
      </c>
      <c r="C84" s="17"/>
    </row>
    <row r="85" spans="1:3" s="2" customFormat="1" x14ac:dyDescent="0.3">
      <c r="A85" s="3"/>
      <c r="B85" s="25" t="s">
        <v>21</v>
      </c>
      <c r="C85" s="18">
        <f>SUM(C83:C84)</f>
        <v>0</v>
      </c>
    </row>
    <row r="86" spans="1:3" s="2" customFormat="1" x14ac:dyDescent="0.3">
      <c r="A86" s="3"/>
      <c r="B86" s="8"/>
      <c r="C86" s="34"/>
    </row>
    <row r="87" spans="1:3" s="2" customFormat="1" x14ac:dyDescent="0.3">
      <c r="A87" s="3"/>
      <c r="B87" s="8"/>
      <c r="C87" s="34"/>
    </row>
    <row r="88" spans="1:3" s="2" customFormat="1" x14ac:dyDescent="0.3">
      <c r="A88" s="3"/>
      <c r="B88" s="8"/>
      <c r="C88" s="34"/>
    </row>
    <row r="89" spans="1:3" ht="15.6" x14ac:dyDescent="0.3">
      <c r="B89" s="30" t="s">
        <v>48</v>
      </c>
      <c r="C89" s="22">
        <f>C68+C54+C42+C33+C23+C15+C78+C85</f>
        <v>0</v>
      </c>
    </row>
    <row r="91" spans="1:3" ht="15" thickBot="1" x14ac:dyDescent="0.35"/>
    <row r="92" spans="1:3" x14ac:dyDescent="0.3">
      <c r="A92" s="54" t="s">
        <v>110</v>
      </c>
      <c r="B92" s="55"/>
    </row>
    <row r="93" spans="1:3" x14ac:dyDescent="0.3">
      <c r="A93" s="56"/>
      <c r="B93" s="57"/>
    </row>
    <row r="94" spans="1:3" x14ac:dyDescent="0.3">
      <c r="A94" s="56"/>
      <c r="B94" s="57"/>
    </row>
    <row r="95" spans="1:3" x14ac:dyDescent="0.3">
      <c r="A95" s="56"/>
      <c r="B95" s="57"/>
    </row>
    <row r="96" spans="1:3" x14ac:dyDescent="0.3">
      <c r="A96" s="56"/>
      <c r="B96" s="57"/>
    </row>
    <row r="97" spans="1:2" x14ac:dyDescent="0.3">
      <c r="A97" s="56"/>
      <c r="B97" s="57"/>
    </row>
    <row r="98" spans="1:2" x14ac:dyDescent="0.3">
      <c r="A98" s="56"/>
      <c r="B98" s="57"/>
    </row>
    <row r="99" spans="1:2" x14ac:dyDescent="0.3">
      <c r="A99" s="56"/>
      <c r="B99" s="57"/>
    </row>
    <row r="100" spans="1:2" ht="15" thickBot="1" x14ac:dyDescent="0.35">
      <c r="A100" s="58"/>
      <c r="B100" s="59"/>
    </row>
  </sheetData>
  <mergeCells count="29">
    <mergeCell ref="A92:B100"/>
    <mergeCell ref="A18:C18"/>
    <mergeCell ref="A19:B19"/>
    <mergeCell ref="A11:B11"/>
    <mergeCell ref="B56:C56"/>
    <mergeCell ref="A57:C57"/>
    <mergeCell ref="B25:C25"/>
    <mergeCell ref="A26:C26"/>
    <mergeCell ref="A27:B27"/>
    <mergeCell ref="B35:C35"/>
    <mergeCell ref="A36:C36"/>
    <mergeCell ref="A37:B37"/>
    <mergeCell ref="A82:B82"/>
    <mergeCell ref="A81:C81"/>
    <mergeCell ref="B70:C70"/>
    <mergeCell ref="A71:C71"/>
    <mergeCell ref="A3:C3"/>
    <mergeCell ref="A5:C5"/>
    <mergeCell ref="B9:C9"/>
    <mergeCell ref="A10:C10"/>
    <mergeCell ref="B17:C17"/>
    <mergeCell ref="A7:C7"/>
    <mergeCell ref="A6:C6"/>
    <mergeCell ref="B80:C80"/>
    <mergeCell ref="A72:B72"/>
    <mergeCell ref="A58:B58"/>
    <mergeCell ref="B44:C44"/>
    <mergeCell ref="A45:C45"/>
    <mergeCell ref="A46:B46"/>
  </mergeCells>
  <phoneticPr fontId="4" type="noConversion"/>
  <pageMargins left="0.7" right="0.7" top="0.75" bottom="0.75" header="0.3" footer="0.3"/>
  <pageSetup paperSize="9"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AC2025-07 - Lot 1 - simul finan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dominique.ragain@citedelarchitecture.fr</dc:creator>
  <cp:lastModifiedBy>Dominique RAGAIN</cp:lastModifiedBy>
  <cp:lastPrinted>2025-08-28T15:44:12Z</cp:lastPrinted>
  <dcterms:created xsi:type="dcterms:W3CDTF">2016-07-21T09:06:20Z</dcterms:created>
  <dcterms:modified xsi:type="dcterms:W3CDTF">2025-09-18T12:49:46Z</dcterms:modified>
</cp:coreProperties>
</file>